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 name="Лист1" sheetId="2" r:id="rId2"/>
  </sheets>
  <definedNames>
    <definedName name="_xlnm._FilterDatabase" localSheetId="0" hidden="1">Объявление!$A$1:$K$17</definedName>
    <definedName name="_xlnm.Print_Area" localSheetId="0">Объявление!$A$1:$K$38</definedName>
  </definedNames>
  <calcPr calcId="124519"/>
</workbook>
</file>

<file path=xl/calcChain.xml><?xml version="1.0" encoding="utf-8"?>
<calcChain xmlns="http://schemas.openxmlformats.org/spreadsheetml/2006/main">
  <c r="H35" i="1"/>
  <c r="H34"/>
  <c r="H33"/>
  <c r="H32"/>
  <c r="H31"/>
  <c r="H30"/>
  <c r="H29"/>
  <c r="H27"/>
  <c r="H26"/>
  <c r="H25"/>
  <c r="H24"/>
  <c r="H23"/>
  <c r="H5"/>
  <c r="H6"/>
  <c r="H7"/>
  <c r="H8"/>
  <c r="H9"/>
  <c r="H10"/>
  <c r="H11"/>
  <c r="H12"/>
  <c r="H13"/>
  <c r="H14"/>
  <c r="H15"/>
  <c r="H16"/>
  <c r="H4"/>
  <c r="G25" i="2"/>
  <c r="G24"/>
  <c r="G23"/>
  <c r="G22"/>
  <c r="G21"/>
  <c r="G20"/>
  <c r="G19"/>
  <c r="G18"/>
  <c r="G17"/>
  <c r="G16"/>
  <c r="G15"/>
  <c r="G14"/>
  <c r="G13"/>
  <c r="G12"/>
  <c r="G11"/>
  <c r="G10"/>
  <c r="G9"/>
  <c r="G8"/>
  <c r="G7"/>
  <c r="G6"/>
  <c r="G5"/>
  <c r="G4"/>
  <c r="G3"/>
  <c r="G2"/>
  <c r="G1"/>
  <c r="H17" i="1" l="1"/>
  <c r="H36"/>
</calcChain>
</file>

<file path=xl/sharedStrings.xml><?xml version="1.0" encoding="utf-8"?>
<sst xmlns="http://schemas.openxmlformats.org/spreadsheetml/2006/main" count="232" uniqueCount="133">
  <si>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</si>
  <si>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</si>
  <si>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</si>
  <si>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</si>
  <si>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</si>
  <si>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</si>
  <si>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</si>
  <si>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</si>
  <si>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</si>
  <si>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</si>
  <si>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</si>
  <si>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</si>
  <si>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</si>
  <si>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</si>
  <si>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</si>
  <si>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</si>
  <si>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</si>
  <si>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</si>
  <si>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</si>
  <si>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</si>
  <si>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t xml:space="preserve">СҚО, г.Петропавл, Ж.Қизатов көшесі, 7А, балалар корпусы каб. 111 </t>
  </si>
  <si>
    <t>Жеткізу тапсырыс берушінің өтінімі бойынша 2023 жыл ішінде, бірақ тапсырыс берушіден телефон өтінімін алған күннен бастап 16 күнтізбелік күннен кешіктірмей жүзеге асырылады.</t>
  </si>
  <si>
    <t>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</si>
  <si>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</si>
  <si>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уп</t>
  </si>
  <si>
    <t>шт</t>
  </si>
  <si>
    <t>Паста для девитализации пульпы</t>
  </si>
  <si>
    <t>Поставка осуществляется по заявке заказчика в течение 2023 года, но не позднее 16 календарных дней со дня получения телефонной заявки от заказчика.</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</si>
  <si>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</si>
  <si>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</si>
  <si>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</si>
  <si>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</si>
  <si>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</si>
  <si>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</si>
  <si>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</si>
  <si>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</si>
  <si>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</si>
  <si>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</si>
  <si>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</si>
  <si>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</si>
  <si>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</si>
  <si>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</si>
  <si>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</si>
  <si>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</si>
  <si>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</si>
  <si>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</si>
  <si>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</si>
  <si>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</si>
  <si>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</si>
  <si>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</si>
  <si>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</si>
  <si>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</si>
  <si>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</si>
  <si>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</si>
  <si>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</si>
  <si>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</si>
  <si>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</si>
  <si>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</si>
  <si>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</si>
  <si>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</si>
  <si>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</si>
  <si>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</si>
  <si>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</si>
  <si>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</si>
  <si>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Пломбировочный материал химического отверждения</t>
  </si>
  <si>
    <t xml:space="preserve">Боры алмазные </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</si>
  <si>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</si>
  <si>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</si>
  <si>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</si>
  <si>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</si>
  <si>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</si>
  <si>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</si>
  <si>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</si>
  <si>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</si>
  <si>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</si>
  <si>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</si>
  <si>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</si>
  <si>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 xml:space="preserve">Пломбировочный материал химического отверждения, набор: паста 2 баночки (катализатор + база) по 15 г., оттенок А2; бондинг 2 флакона (катализатор + база) по 3 мл.; протравочный гель 7,5 мл.; аксессуары. </t>
  </si>
  <si>
    <t>Раствор стоматологический для ретракции десны, 15 мл.</t>
  </si>
  <si>
    <t>Раствор стоматологический для ретракции десны</t>
  </si>
  <si>
    <t>Убистезин красный 4%</t>
  </si>
  <si>
    <t>. Мепивастезин 3%</t>
  </si>
  <si>
    <t>Гипохлорит 3%</t>
  </si>
  <si>
    <t xml:space="preserve">Применение: Используется для дезинфекции корневых каналов пред пломбированием; Гипохлоритом 3% промывают канал после процедуры расширения при помощи шприца с иглой- насадкой; После обработки Гипохлоритом канал следует промыть дистиллированной водой.
Упаковка: 100 мл. раствор во флаконе.
</t>
  </si>
  <si>
    <t xml:space="preserve">Головки шлифовальные, стоматологические </t>
  </si>
  <si>
    <t>Применение: для обработки пломб из материалов стоматологических полимерных восстановительных (композитных гибридных, микро и макронаполненных) до зеркального блеска.</t>
  </si>
  <si>
    <t>Штифты бумажные абсорбирующие </t>
  </si>
  <si>
    <t xml:space="preserve">Применение: для высушивания корневых каналов.
Свойства: При введении в канал не деформируются, сохраняют свою форму при извлечении из канала, отличная абсорбирующая способность, выпускаются в стерильных упаковках.
Упаковка: набор 200 шт. конусность: 0.2
</t>
  </si>
  <si>
    <t>Шприц карпульный многократного использования</t>
  </si>
  <si>
    <t xml:space="preserve">Применение: -для проведения инфильтрационной и проводниковой анестезии; -для проведения аспирационной пробы.
Свойства: Изготовлен из нержавеющей стали; совместим с иглами разных фирм; достаточно крепкий (для введения анестетиков под давлением); имеет эстетичный вид; прост и удобен для пользования одной рукой.
</t>
  </si>
  <si>
    <t xml:space="preserve">Стеклополиалкенатный пломбировочный цемент.  </t>
  </si>
  <si>
    <t>Состав: Порошок: алюминий-кальций-лантан-фторкремниевое стекло с содержанием ионов Ca; Al; La; F; P; Si. Жидкость: полиакриловая кислота, органические добавки. Порошок 10 гр+жидкость 8гр</t>
  </si>
  <si>
    <t>Лечебный материал на основе гидроокиси кальция</t>
  </si>
  <si>
    <t xml:space="preserve">Применение: для прямого или непрямого покрытия пульпы, в качестве прокладки под реставрационный материал и другие цементы.
Свойства: Способствует образованию вторичного дентина. Обладает консистенцией, обеспечивающей точное наложение. Сохраняет пульпу жизнеспособной, защищая ее от высокой температуры, а также от возможного токсического воздействия материалов. Устойчив к кислотам. Проявляет высокую раннюю компрессионную жесткость и выдерживает обычное давление. Не подавляет полимеризацию композиционных материалов. Не содержит эвгенола.
Упаковка: набор: в тюбиках база 13 г.; катализатор 11 г.; блокнот для замешивания. 
</t>
  </si>
  <si>
    <t>Эндодонтический инструмент для ручной обработки</t>
  </si>
  <si>
    <t xml:space="preserve">25 мм. Инструменты оснащены эргономичной пластмассовой ручкой, изготовленной из биосовместимого полимерного материала. Упаковка: набор: 6 шт.   </t>
  </si>
  <si>
    <t>Рентгеноконтрастный микрофильный композит химического отверждения, паста базовая 14гр, паста катализатор 14гр, 2 х 3 мл бонд, 7,5 мл протравочная жидкость</t>
  </si>
  <si>
    <t>Рентгеноконтрастный микрофильный композит химического отверждения</t>
  </si>
  <si>
    <t xml:space="preserve"> уп.</t>
  </si>
  <si>
    <t xml:space="preserve">Для турбинного наконечника: обратноконусные. Сочетание природного и искусственного алмаза. Вращение без вибрации. Долгий срок службы.
Упаковка: штучно в ассортименте. 
</t>
  </si>
  <si>
    <t>уп.</t>
  </si>
  <si>
    <t xml:space="preserve">Раствор для подслизистых инъекций в стоматологии 3% 1,7 мл.           1 мл раствора содержит: активное вещество – мепивакаина гидрохлорид 30 мг,
вспомогательные вещества: натрия гидроксида раствор 9,0 %, натрия хлорид, вода для инъекций. В упаковке - 50 карп.
</t>
  </si>
  <si>
    <t>Убистезин красный 4%. Раствор для подслизистых инъекций в стоматологии 4% 1,7 мл.
 1 мл раствора для инъекций содержит:
активные ингредиенты: Артикаина гидрохлорид 40 мг, Эпинефрин 0,005 мг, 
другие ингредиенты: Натрия сульфит безводный 0,6 мг, Натрия хлорид, Вода для инъекций,
Хлористоводородная кислота и гидроксид натрия для корректировки значения pH. В упаковке - 50 карп.</t>
  </si>
  <si>
    <t xml:space="preserve">Объявление №20 от 19.07.2023 года
о проведении закупа МИ способом запроса ценовых предложений
</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</si>
  <si>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theme="5"/>
        <rFont val="Times New Roman"/>
        <family val="1"/>
        <charset val="204"/>
      </rPr>
      <t xml:space="preserve">Сумма выделенная для закупа  - 563400,00 (Пятьсот шестьдесят три тысячи четыреста)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медицинских изделий"  и  "Не вскрывать до </t>
    </r>
    <r>
      <rPr>
        <b/>
        <sz val="11"/>
        <color theme="5"/>
        <rFont val="Times New Roman"/>
        <family val="1"/>
        <charset val="204"/>
      </rPr>
      <t>«26»  июля 2023 года до 12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"26" июля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"26" июля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</si>
  <si>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Баға ұсыныстарын сұрату тәсілімен сатып алуды өткізу туралы 19.07.2023 жылғы № 20 хабарландыру</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</si>
  <si>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</si>
  <si>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Химиялық қатайту пломбалау материалы</t>
  </si>
  <si>
    <t>Химиялық қатайтатын пломбалау материалы, жинағы: паста 2 банка (катализатор + негіз) 15 г, реңк А2; байланыстырушы 2 құты (катализатор + негіз) 3 мл.; маринадталған гель 7,5 мл.; аксессуарлар.</t>
  </si>
  <si>
    <t>Рентгендік контрастты микрофильді химиялық қатайту композиті</t>
  </si>
  <si>
    <t>Қыщыл иекті тартуға арналған стоматологиялық ерітінді</t>
  </si>
  <si>
    <t>Убистезин қызыл 4%</t>
  </si>
  <si>
    <t>Убистезин қызыл 4%. Стоматологиядағы субмукозальды инъекцияға арналған ерітінді 4% 1,7 мл.
 1 мл инъекциялық ерітіндінің құрамында:
белсенді ингредиенттер: артикаин гидрохлориді 40 мг, Эпинефрин 0,005 мг, 
басқа ингредиенттер: сусыз натрий сульфиті 0,6 мг, натрий хлориді, инъекцияға арналған су,
РН мәнін түзету үшін сутегі хлориді қышқылы және натрий гидроксиді. Қаптамада - 50 карпул.</t>
  </si>
  <si>
    <t xml:space="preserve">Стоматологиядағы субмукозальды инъекцияға арналған ерітінді 3% 1,7 мл. 1 мл ерітіндінің құрамында: белсенді зат – мепивакаин гидрохлориді 30 мг,
қосымша заттар: натрий гидроксиді 9,0% ерітінді, натрий хлориді, инъекцияға арналған су. Қаптамада - 50 карпул.
</t>
  </si>
  <si>
    <t xml:space="preserve">Қолдану: толтырмас бұрын тамыр арналарын дезинфекциялау үшін қолданылады; гипохлорит 3% ине - саптамасы бар шприцпен кеңейту процедурасынан кейін арнаны жуады; Гипохлоритпен өңдегеннен кейін арнаны тазартылған сумен жуу керек.
Қаптама: 100 мл.бөтелкедегі ерітінді.
</t>
  </si>
  <si>
    <t>Турбина ұшы үшін: кері конус. Табиғи және жасанды Гауһардың үйлесімі. Дірілсіз айналдыру. Ұзақ қызмет ету мерзімі.
Қаптама: ассортименттегі бөлік.</t>
  </si>
  <si>
    <t>Гауһар борлар</t>
  </si>
  <si>
    <t>Қолданылуы: стоматологиялық полимерлі қалпына келтіретін (композиттік гибридті, микро және макронолтырылған) материалдардан жасалған пломбаларды айна жылтырына дейін өңдеу үшін.</t>
  </si>
  <si>
    <t xml:space="preserve">Қолданылуы: түбір өзектерін кептіру үшін.
Қасиеттері: арнаға енгізген кезде деформацияланбайды, арнадан шығарылған кезде пішінін сақтайды, тамаша сіңіру қабілеті стерильді пакеттерде болады.
Қаптама: 200 дана жиынтығы. конустық: 0.2
</t>
  </si>
  <si>
    <t>Тегістеу бастары, стоматологиялық</t>
  </si>
  <si>
    <t>Сіңіргіш қағаз түйреуіштер</t>
  </si>
  <si>
    <t>Бірнеше рет қолданылатын карпульді шприц</t>
  </si>
  <si>
    <t xml:space="preserve">Қолданылуы: - инфильтрациялық және өткізгіштік анестезияны жүргізу үшін; - аспирациялық сынаманы жүргізу үшін.
Қасиеттері: тот баспайтын болаттан жасалған; әртүрлі фирмалардың инелерімен үйлесімді; жеткілікті күшті (қысыммен анестетиктерді енгізу үшін); эстетикалық келбеті бар; қарапайым және бір қолмен қолдануға ыңғайлы.
</t>
  </si>
  <si>
    <t>Құрамы: ұнтақ: құрамында Ca; Al; la; F; P; si иондары бар алюминий-кальций-лантан-фторкремний әйнегі. Сұйықтық: полиакрил қышқылы, органикалық қоспалар. Ұнтақ 10 г+сұйықтық 8 гр</t>
  </si>
  <si>
    <t>Құрамы: ұнтақ: шыны алюминий-кальций-лантан-фтор құрамында Ca; Al; la; F; P; si иондары бар кремний. Сұйықтық: полиакрил қышқылы, органикалық қоспалар. Ұнтақ 10 г + сұйықтық 8 г</t>
  </si>
  <si>
    <t xml:space="preserve">Қолданылуы: целлюлозаны тікелей немесе жанама жабу үшін, қалпына келтіру материалына және басқа цементтерге арналған төсем ретінде.
Қасиеттері: қайталама дентиннің пайда болуына ықпал етеді. Дәл қабаттасуды қамтамасыз ететін консистенцияға ие. Целлюлозаны өміршең етеді, оны жоғары температурадан, сондай-ақ материалдардың ықтимал уытты әсерінен қорғайды. Қышқылдарға төзімді. Жоғары ерте қысу қаттылығын көрсетеді және қалыпты қысымға төтеп береді. Композициялық материалдардың полимерленуін тежемейді. Құрамында эвгенол жоқ.
Қаптама: жинақ: түтіктерде негіз 13 г; катализатор 11 г; илеуге арналған блокнот.
</t>
  </si>
  <si>
    <t>Кальций гидроксиді негізіндегі емдік материал</t>
  </si>
  <si>
    <t>25 мм. құралдар биоүйлесімді Полимерлі материалдан жасалған эргономикалық пластикалық тұтқамен жабдықталған. Қаптама: жинақ: 6 дана</t>
  </si>
  <si>
    <t>Қолмен өңдеуге арналған эндодонтиялық құрал</t>
  </si>
  <si>
    <t>дана</t>
  </si>
  <si>
    <t xml:space="preserve">қаптама </t>
  </si>
  <si>
    <t>қаптама</t>
  </si>
  <si>
    <r>
      <t xml:space="preserve">Төлем алдындағы құжаттар үлгілік шарттың 6-тармағында көрсетілген.
</t>
    </r>
    <r>
      <rPr>
        <sz val="11"/>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Сатып алуға бөлінген сома -  563400,00 (Бес жүз алпыс үш мың төрт жүз) теңге 00 тиын.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медициналық бұйымдарды сатып алу және "2023 жыл "26" шілде 12 сағат 00 минут дейін ашпаңыз"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"26" шілде 11 сағат 00 минут.
Баға ұсыныстары бар конверттер 2023 жылғы  "26" шілде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</si>
</sst>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numFmts count="1">
    <numFmt numFmtId="164" formatCode="000000"/>
  </numFmts>
  <fonts count="15">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12"/>
      <color theme="1"/>
      <name val="Times New Roman"/>
      <family val="1"/>
      <charset val="204"/>
    </font>
    <font>
      <sz val="8"/>
      <name val="Arial"/>
      <family val="2"/>
    </font>
    <font>
      <b/>
      <sz val="12"/>
      <color theme="1"/>
      <name val="Times New Roman"/>
      <family val="1"/>
      <charset val="204"/>
    </font>
    <font>
      <sz val="11"/>
      <name val="Times New Roman"/>
      <family val="1"/>
      <charset val="204"/>
    </font>
    <font>
      <sz val="12"/>
      <color rgb="FF000000"/>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0" fillId="0" borderId="0"/>
  </cellStyleXfs>
  <cellXfs count="71">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Fill="1" applyBorder="1" applyAlignment="1">
      <alignment horizontal="center" vertical="top" wrapText="1"/>
    </xf>
    <xf numFmtId="0" fontId="3" fillId="0" borderId="3" xfId="0" applyFont="1" applyFill="1" applyBorder="1" applyAlignment="1">
      <alignment vertical="top" wrapText="1"/>
    </xf>
    <xf numFmtId="0" fontId="8" fillId="0" borderId="2" xfId="0" applyFont="1" applyFill="1" applyBorder="1" applyAlignment="1">
      <alignment horizontal="center" vertical="top" wrapText="1"/>
    </xf>
    <xf numFmtId="3" fontId="8" fillId="0" borderId="2" xfId="0" applyNumberFormat="1" applyFont="1" applyFill="1" applyBorder="1" applyAlignment="1">
      <alignment horizontal="center" vertical="top" wrapText="1"/>
    </xf>
    <xf numFmtId="4" fontId="8" fillId="0" borderId="2" xfId="0" applyNumberFormat="1" applyFont="1" applyFill="1" applyBorder="1" applyAlignment="1">
      <alignment horizontal="center" vertical="top" wrapText="1"/>
    </xf>
    <xf numFmtId="164" fontId="8" fillId="0" borderId="2" xfId="0" applyNumberFormat="1"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2" xfId="0" applyFont="1" applyFill="1" applyBorder="1" applyAlignment="1">
      <alignment vertical="top" wrapText="1"/>
    </xf>
    <xf numFmtId="0" fontId="3" fillId="0" borderId="2" xfId="0" applyNumberFormat="1" applyFont="1" applyFill="1" applyBorder="1" applyAlignment="1">
      <alignment horizontal="left" vertical="top" wrapText="1"/>
    </xf>
    <xf numFmtId="0" fontId="3" fillId="0" borderId="2" xfId="0" applyFont="1" applyFill="1" applyBorder="1" applyAlignment="1">
      <alignment horizontal="justify" vertical="top"/>
    </xf>
    <xf numFmtId="0" fontId="3" fillId="0" borderId="2" xfId="0" applyFont="1" applyFill="1" applyBorder="1" applyAlignment="1">
      <alignment vertical="top" wrapText="1"/>
    </xf>
    <xf numFmtId="0" fontId="2" fillId="0" borderId="2" xfId="0" applyFont="1" applyFill="1" applyBorder="1" applyAlignment="1">
      <alignment horizontal="center" vertical="top" wrapText="1"/>
    </xf>
    <xf numFmtId="2" fontId="8"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top" wrapText="1"/>
    </xf>
    <xf numFmtId="0" fontId="12" fillId="0" borderId="4" xfId="1" applyNumberFormat="1" applyFont="1" applyFill="1" applyBorder="1" applyAlignment="1">
      <alignment horizontal="left" vertical="top" wrapText="1"/>
    </xf>
    <xf numFmtId="0" fontId="13" fillId="0" borderId="1" xfId="0" applyFont="1" applyFill="1" applyBorder="1" applyAlignment="1">
      <alignment horizontal="center" vertical="top" wrapText="1"/>
    </xf>
    <xf numFmtId="0" fontId="13" fillId="0" borderId="2" xfId="0" applyFont="1" applyFill="1" applyBorder="1" applyAlignment="1">
      <alignment horizontal="center" vertical="top" wrapText="1"/>
    </xf>
    <xf numFmtId="3" fontId="13" fillId="0" borderId="2" xfId="0" applyNumberFormat="1" applyFont="1" applyFill="1" applyBorder="1" applyAlignment="1">
      <alignment horizontal="center" vertical="top" wrapText="1"/>
    </xf>
    <xf numFmtId="4" fontId="13" fillId="0" borderId="2" xfId="0" applyNumberFormat="1" applyFont="1" applyFill="1" applyBorder="1" applyAlignment="1">
      <alignment horizontal="center" vertical="top" wrapText="1"/>
    </xf>
    <xf numFmtId="4" fontId="13" fillId="0" borderId="1" xfId="0" applyNumberFormat="1" applyFont="1" applyFill="1" applyBorder="1" applyAlignment="1">
      <alignment horizontal="center" vertical="top" wrapText="1"/>
    </xf>
    <xf numFmtId="164" fontId="13" fillId="0" borderId="2" xfId="0" applyNumberFormat="1" applyFont="1" applyFill="1" applyBorder="1" applyAlignment="1">
      <alignment horizontal="center" vertical="top" wrapText="1"/>
    </xf>
    <xf numFmtId="49" fontId="13" fillId="2" borderId="2" xfId="0" applyNumberFormat="1" applyFont="1" applyFill="1" applyBorder="1" applyAlignment="1">
      <alignment horizontal="center" vertical="top" wrapText="1"/>
    </xf>
    <xf numFmtId="0" fontId="13" fillId="0" borderId="2" xfId="0" applyFont="1" applyBorder="1" applyAlignment="1">
      <alignment vertical="top" wrapText="1"/>
    </xf>
    <xf numFmtId="0" fontId="13" fillId="3" borderId="2" xfId="0" applyFont="1" applyFill="1" applyBorder="1" applyAlignment="1">
      <alignment vertical="top" wrapText="1"/>
    </xf>
    <xf numFmtId="0" fontId="14" fillId="0" borderId="3" xfId="0" applyFont="1" applyFill="1" applyBorder="1" applyAlignment="1">
      <alignment horizontal="center" vertical="top" wrapText="1"/>
    </xf>
    <xf numFmtId="4" fontId="11" fillId="0" borderId="2" xfId="0" applyNumberFormat="1" applyFont="1" applyBorder="1" applyAlignment="1">
      <alignment vertical="top"/>
    </xf>
    <xf numFmtId="164" fontId="9" fillId="0" borderId="3" xfId="0" applyNumberFormat="1" applyFont="1" applyFill="1" applyBorder="1" applyAlignment="1">
      <alignment horizontal="center" vertical="top" wrapText="1"/>
    </xf>
    <xf numFmtId="0" fontId="9" fillId="0" borderId="3" xfId="0" applyFont="1" applyFill="1" applyBorder="1" applyAlignment="1">
      <alignment vertical="top" wrapText="1"/>
    </xf>
    <xf numFmtId="0" fontId="14" fillId="0" borderId="7" xfId="0" applyFont="1" applyFill="1" applyBorder="1" applyAlignment="1">
      <alignment horizontal="center" vertical="top" wrapText="1"/>
    </xf>
    <xf numFmtId="0" fontId="12" fillId="3" borderId="4" xfId="1" applyNumberFormat="1" applyFont="1" applyFill="1" applyBorder="1" applyAlignment="1">
      <alignment horizontal="left" vertical="top" wrapText="1"/>
    </xf>
    <xf numFmtId="0" fontId="3" fillId="3" borderId="2" xfId="0" applyFont="1" applyFill="1" applyBorder="1" applyAlignment="1">
      <alignment vertical="top" wrapText="1"/>
    </xf>
    <xf numFmtId="0" fontId="7" fillId="4" borderId="2" xfId="0" applyFont="1" applyFill="1" applyBorder="1" applyAlignment="1">
      <alignment vertical="top" wrapText="1"/>
    </xf>
    <xf numFmtId="0" fontId="7" fillId="4" borderId="2" xfId="0" applyFont="1" applyFill="1" applyBorder="1" applyAlignment="1">
      <alignment horizontal="left" vertical="top" wrapText="1"/>
    </xf>
    <xf numFmtId="0" fontId="12" fillId="4" borderId="4" xfId="1" applyNumberFormat="1" applyFont="1" applyFill="1" applyBorder="1" applyAlignment="1">
      <alignment horizontal="left" vertical="top" wrapText="1"/>
    </xf>
    <xf numFmtId="0" fontId="0" fillId="0" borderId="2" xfId="0" applyBorder="1"/>
    <xf numFmtId="2" fontId="8" fillId="3" borderId="2"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0" fontId="8" fillId="3" borderId="3" xfId="0" applyFont="1" applyFill="1" applyBorder="1" applyAlignment="1">
      <alignment horizontal="center" vertical="top" wrapText="1"/>
    </xf>
    <xf numFmtId="0" fontId="7" fillId="3" borderId="2" xfId="0" applyFont="1" applyFill="1" applyBorder="1" applyAlignment="1">
      <alignment vertical="top" wrapText="1"/>
    </xf>
    <xf numFmtId="0" fontId="3" fillId="3" borderId="2" xfId="0" applyNumberFormat="1" applyFont="1" applyFill="1" applyBorder="1" applyAlignment="1">
      <alignment horizontal="left" vertical="top" wrapText="1"/>
    </xf>
    <xf numFmtId="1" fontId="2" fillId="3" borderId="2" xfId="0" applyNumberFormat="1" applyFont="1" applyFill="1" applyBorder="1" applyAlignment="1">
      <alignment horizontal="center" vertical="top" wrapText="1"/>
    </xf>
    <xf numFmtId="0" fontId="7" fillId="3" borderId="2" xfId="0" applyFont="1" applyFill="1" applyBorder="1" applyAlignment="1">
      <alignment horizontal="left" vertical="top" wrapText="1"/>
    </xf>
    <xf numFmtId="0" fontId="8" fillId="3" borderId="2" xfId="0" applyFont="1" applyFill="1" applyBorder="1" applyAlignment="1">
      <alignment horizontal="center" vertical="top" wrapText="1"/>
    </xf>
    <xf numFmtId="3" fontId="8" fillId="3" borderId="2" xfId="0" applyNumberFormat="1" applyFont="1" applyFill="1" applyBorder="1" applyAlignment="1">
      <alignment horizontal="center" vertical="top" wrapText="1"/>
    </xf>
    <xf numFmtId="4" fontId="8" fillId="3" borderId="2" xfId="0" applyNumberFormat="1" applyFont="1" applyFill="1" applyBorder="1" applyAlignment="1">
      <alignment horizontal="center" vertical="top" wrapText="1"/>
    </xf>
    <xf numFmtId="0" fontId="7" fillId="3" borderId="4" xfId="0" applyFont="1" applyFill="1" applyBorder="1" applyAlignment="1">
      <alignment horizontal="left" vertical="top" wrapText="1"/>
    </xf>
    <xf numFmtId="0" fontId="8" fillId="3" borderId="1" xfId="0" applyFont="1" applyFill="1" applyBorder="1" applyAlignment="1">
      <alignment horizontal="center" vertical="top" wrapText="1"/>
    </xf>
    <xf numFmtId="3" fontId="8" fillId="3" borderId="1" xfId="0" applyNumberFormat="1" applyFont="1" applyFill="1" applyBorder="1" applyAlignment="1">
      <alignment horizontal="center" vertical="top" wrapText="1"/>
    </xf>
    <xf numFmtId="4" fontId="8" fillId="3" borderId="1" xfId="0" applyNumberFormat="1" applyFont="1" applyFill="1" applyBorder="1" applyAlignment="1">
      <alignment horizontal="center" vertical="top" wrapText="1"/>
    </xf>
    <xf numFmtId="2" fontId="2" fillId="3" borderId="2" xfId="0" applyNumberFormat="1" applyFont="1" applyFill="1" applyBorder="1" applyAlignment="1">
      <alignment horizontal="center" vertical="top" wrapText="1"/>
    </xf>
    <xf numFmtId="0" fontId="9" fillId="3" borderId="0" xfId="0" applyFont="1" applyFill="1" applyAlignment="1">
      <alignment vertical="top" wrapText="1"/>
    </xf>
    <xf numFmtId="0" fontId="0" fillId="0" borderId="0" xfId="0" applyAlignment="1">
      <alignment wrapText="1"/>
    </xf>
    <xf numFmtId="0" fontId="9" fillId="0" borderId="4" xfId="0" applyFont="1" applyFill="1" applyBorder="1" applyAlignment="1">
      <alignment horizontal="right" vertical="top" wrapText="1"/>
    </xf>
    <xf numFmtId="0" fontId="9" fillId="0" borderId="8" xfId="0" applyFont="1" applyFill="1" applyBorder="1" applyAlignment="1">
      <alignment horizontal="right" vertical="top" wrapText="1"/>
    </xf>
    <xf numFmtId="0" fontId="9" fillId="0" borderId="6" xfId="0" applyFont="1" applyFill="1" applyBorder="1" applyAlignment="1">
      <alignment horizontal="right" vertical="top" wrapText="1"/>
    </xf>
    <xf numFmtId="0" fontId="9" fillId="0" borderId="5" xfId="0" applyFont="1" applyFill="1" applyBorder="1" applyAlignment="1">
      <alignment horizontal="right" vertical="top" wrapText="1"/>
    </xf>
    <xf numFmtId="0" fontId="3" fillId="0" borderId="0" xfId="0" applyFont="1" applyAlignment="1">
      <alignment horizontal="left" vertical="top" wrapText="1"/>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Alignment="1">
      <alignment horizontal="center" wrapText="1"/>
    </xf>
    <xf numFmtId="0" fontId="2" fillId="0" borderId="3" xfId="0" applyFont="1" applyFill="1" applyBorder="1" applyAlignment="1">
      <alignment horizontal="right" vertical="top" wrapText="1"/>
    </xf>
    <xf numFmtId="0" fontId="3" fillId="0" borderId="3" xfId="0" applyFont="1" applyFill="1" applyBorder="1" applyAlignment="1">
      <alignment horizontal="right" vertical="top" wrapText="1"/>
    </xf>
  </cellXfs>
  <cellStyles count="2">
    <cellStyle name="Обычный" xfId="0" builtinId="0"/>
    <cellStyle name="Обычный_Лист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39"/>
  <sheetViews>
    <sheetView tabSelected="1" topLeftCell="A36" workbookViewId="0">
      <selection activeCell="A38" sqref="A38:K38"/>
    </sheetView>
  </sheetViews>
  <sheetFormatPr defaultRowHeight="1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c r="A1" s="66" t="s">
        <v>103</v>
      </c>
      <c r="B1" s="66"/>
      <c r="C1" s="66"/>
      <c r="D1" s="66"/>
      <c r="E1" s="66"/>
      <c r="F1" s="66"/>
      <c r="G1" s="66"/>
      <c r="H1" s="66"/>
      <c r="I1" s="66"/>
      <c r="J1" s="66"/>
      <c r="K1" s="66"/>
      <c r="L1" s="3"/>
      <c r="M1" s="2"/>
      <c r="N1" s="2"/>
      <c r="O1" s="2"/>
      <c r="P1" s="2"/>
    </row>
    <row r="2" spans="1:16" ht="45" customHeight="1">
      <c r="A2" s="67" t="s">
        <v>23</v>
      </c>
      <c r="B2" s="67"/>
      <c r="C2" s="67"/>
      <c r="D2" s="67"/>
      <c r="E2" s="67"/>
      <c r="F2" s="67"/>
      <c r="G2" s="67"/>
      <c r="H2" s="67"/>
      <c r="I2" s="67"/>
      <c r="J2" s="67"/>
      <c r="K2" s="67"/>
      <c r="L2" s="1"/>
      <c r="M2" s="2"/>
      <c r="N2" s="2"/>
      <c r="O2" s="2"/>
      <c r="P2" s="2"/>
    </row>
    <row r="3" spans="1:16" ht="42.75">
      <c r="A3" s="4"/>
      <c r="B3" s="9" t="s">
        <v>0</v>
      </c>
      <c r="C3" s="9" t="s">
        <v>1</v>
      </c>
      <c r="D3" s="9" t="s">
        <v>16</v>
      </c>
      <c r="E3" s="9" t="s">
        <v>2</v>
      </c>
      <c r="F3" s="10" t="s">
        <v>3</v>
      </c>
      <c r="G3" s="11" t="s">
        <v>4</v>
      </c>
      <c r="H3" s="11" t="s">
        <v>5</v>
      </c>
      <c r="I3" s="12" t="s">
        <v>6</v>
      </c>
      <c r="J3" s="9" t="s">
        <v>7</v>
      </c>
      <c r="K3" s="4"/>
    </row>
    <row r="4" spans="1:16" ht="135">
      <c r="A4" s="4"/>
      <c r="B4" s="46">
        <v>1</v>
      </c>
      <c r="C4" s="47" t="s">
        <v>64</v>
      </c>
      <c r="D4" s="48" t="s">
        <v>77</v>
      </c>
      <c r="E4" s="45">
        <v>2</v>
      </c>
      <c r="F4" s="49" t="s">
        <v>24</v>
      </c>
      <c r="G4" s="45">
        <v>12000</v>
      </c>
      <c r="H4" s="44">
        <f>E4*G4</f>
        <v>24000</v>
      </c>
      <c r="I4" s="18" t="s">
        <v>27</v>
      </c>
      <c r="J4" s="16" t="s">
        <v>19</v>
      </c>
      <c r="K4" s="4"/>
    </row>
    <row r="5" spans="1:16" ht="132" customHeight="1">
      <c r="A5" s="4"/>
      <c r="B5" s="46">
        <v>2</v>
      </c>
      <c r="C5" s="50" t="s">
        <v>97</v>
      </c>
      <c r="D5" s="50" t="s">
        <v>96</v>
      </c>
      <c r="E5" s="51">
        <v>6</v>
      </c>
      <c r="F5" s="52" t="s">
        <v>24</v>
      </c>
      <c r="G5" s="53">
        <v>9000</v>
      </c>
      <c r="H5" s="44">
        <f t="shared" ref="H5:H16" si="0">E5*G5</f>
        <v>54000</v>
      </c>
      <c r="I5" s="18" t="s">
        <v>27</v>
      </c>
      <c r="J5" s="16" t="s">
        <v>19</v>
      </c>
      <c r="K5" s="4"/>
    </row>
    <row r="6" spans="1:16" ht="135">
      <c r="A6" s="4"/>
      <c r="B6" s="46">
        <v>3</v>
      </c>
      <c r="C6" s="54" t="s">
        <v>79</v>
      </c>
      <c r="D6" s="50" t="s">
        <v>78</v>
      </c>
      <c r="E6" s="55">
        <v>4</v>
      </c>
      <c r="F6" s="56" t="s">
        <v>24</v>
      </c>
      <c r="G6" s="57">
        <v>2500</v>
      </c>
      <c r="H6" s="44">
        <f t="shared" si="0"/>
        <v>10000</v>
      </c>
      <c r="I6" s="18" t="s">
        <v>27</v>
      </c>
      <c r="J6" s="16" t="s">
        <v>19</v>
      </c>
      <c r="K6" s="4"/>
    </row>
    <row r="7" spans="1:16" ht="135">
      <c r="A7" s="4"/>
      <c r="B7" s="46">
        <v>4</v>
      </c>
      <c r="C7" s="38" t="s">
        <v>80</v>
      </c>
      <c r="D7" s="50" t="s">
        <v>102</v>
      </c>
      <c r="E7" s="55">
        <v>8</v>
      </c>
      <c r="F7" s="56" t="s">
        <v>24</v>
      </c>
      <c r="G7" s="57">
        <v>20000</v>
      </c>
      <c r="H7" s="44">
        <f t="shared" si="0"/>
        <v>160000</v>
      </c>
      <c r="I7" s="18" t="s">
        <v>27</v>
      </c>
      <c r="J7" s="16" t="s">
        <v>19</v>
      </c>
      <c r="K7" s="4"/>
    </row>
    <row r="8" spans="1:16" ht="135">
      <c r="A8" s="4"/>
      <c r="B8" s="46">
        <v>5</v>
      </c>
      <c r="C8" s="38" t="s">
        <v>81</v>
      </c>
      <c r="D8" s="54" t="s">
        <v>101</v>
      </c>
      <c r="E8" s="45">
        <v>2</v>
      </c>
      <c r="F8" s="45" t="s">
        <v>24</v>
      </c>
      <c r="G8" s="58">
        <v>22000</v>
      </c>
      <c r="H8" s="44">
        <f t="shared" si="0"/>
        <v>44000</v>
      </c>
      <c r="I8" s="18" t="s">
        <v>27</v>
      </c>
      <c r="J8" s="16" t="s">
        <v>19</v>
      </c>
      <c r="K8" s="4"/>
    </row>
    <row r="9" spans="1:16" ht="135">
      <c r="A9" s="4"/>
      <c r="B9" s="46">
        <v>6</v>
      </c>
      <c r="C9" s="38" t="s">
        <v>82</v>
      </c>
      <c r="D9" s="39" t="s">
        <v>83</v>
      </c>
      <c r="E9" s="45">
        <v>6</v>
      </c>
      <c r="F9" s="45" t="s">
        <v>98</v>
      </c>
      <c r="G9" s="45">
        <v>1500</v>
      </c>
      <c r="H9" s="44">
        <f t="shared" si="0"/>
        <v>9000</v>
      </c>
      <c r="I9" s="18" t="s">
        <v>27</v>
      </c>
      <c r="J9" s="16" t="s">
        <v>19</v>
      </c>
      <c r="K9" s="4"/>
    </row>
    <row r="10" spans="1:16" ht="135">
      <c r="A10" s="4"/>
      <c r="B10" s="46">
        <v>7</v>
      </c>
      <c r="C10" s="38" t="s">
        <v>65</v>
      </c>
      <c r="D10" s="39" t="s">
        <v>99</v>
      </c>
      <c r="E10" s="45">
        <v>40</v>
      </c>
      <c r="F10" s="45" t="s">
        <v>25</v>
      </c>
      <c r="G10" s="45">
        <v>900</v>
      </c>
      <c r="H10" s="44">
        <f t="shared" si="0"/>
        <v>36000</v>
      </c>
      <c r="I10" s="18" t="s">
        <v>27</v>
      </c>
      <c r="J10" s="16" t="s">
        <v>19</v>
      </c>
      <c r="K10" s="4"/>
    </row>
    <row r="11" spans="1:16" ht="135">
      <c r="A11" s="4"/>
      <c r="B11" s="46">
        <v>8</v>
      </c>
      <c r="C11" s="38" t="s">
        <v>84</v>
      </c>
      <c r="D11" s="39" t="s">
        <v>85</v>
      </c>
      <c r="E11" s="45">
        <v>30</v>
      </c>
      <c r="F11" s="45" t="s">
        <v>25</v>
      </c>
      <c r="G11" s="20">
        <v>500</v>
      </c>
      <c r="H11" s="44">
        <f t="shared" si="0"/>
        <v>15000</v>
      </c>
      <c r="I11" s="18" t="s">
        <v>27</v>
      </c>
      <c r="J11" s="16" t="s">
        <v>19</v>
      </c>
      <c r="K11" s="4"/>
    </row>
    <row r="12" spans="1:16" ht="135">
      <c r="A12" s="4"/>
      <c r="B12" s="46">
        <v>9</v>
      </c>
      <c r="C12" s="59" t="s">
        <v>86</v>
      </c>
      <c r="D12" s="39" t="s">
        <v>87</v>
      </c>
      <c r="E12" s="45">
        <v>8</v>
      </c>
      <c r="F12" s="45" t="s">
        <v>100</v>
      </c>
      <c r="G12" s="45">
        <v>2000</v>
      </c>
      <c r="H12" s="44">
        <f t="shared" si="0"/>
        <v>16000</v>
      </c>
      <c r="I12" s="18" t="s">
        <v>27</v>
      </c>
      <c r="J12" s="16" t="s">
        <v>19</v>
      </c>
      <c r="K12" s="4"/>
    </row>
    <row r="13" spans="1:16" ht="135">
      <c r="A13" s="4"/>
      <c r="B13" s="46">
        <v>10</v>
      </c>
      <c r="C13" s="38" t="s">
        <v>88</v>
      </c>
      <c r="D13" s="39" t="s">
        <v>89</v>
      </c>
      <c r="E13" s="45">
        <v>15</v>
      </c>
      <c r="F13" s="45" t="s">
        <v>25</v>
      </c>
      <c r="G13" s="45">
        <v>9000</v>
      </c>
      <c r="H13" s="44">
        <f t="shared" si="0"/>
        <v>135000</v>
      </c>
      <c r="I13" s="18" t="s">
        <v>27</v>
      </c>
      <c r="J13" s="16" t="s">
        <v>19</v>
      </c>
      <c r="K13" s="4"/>
    </row>
    <row r="14" spans="1:16" ht="135">
      <c r="A14" s="4"/>
      <c r="B14" s="46">
        <v>11</v>
      </c>
      <c r="C14" s="59" t="s">
        <v>90</v>
      </c>
      <c r="D14" s="39" t="s">
        <v>91</v>
      </c>
      <c r="E14" s="45">
        <v>2</v>
      </c>
      <c r="F14" s="45" t="s">
        <v>24</v>
      </c>
      <c r="G14" s="45">
        <v>8700</v>
      </c>
      <c r="H14" s="44">
        <f t="shared" si="0"/>
        <v>17400</v>
      </c>
      <c r="I14" s="18" t="s">
        <v>27</v>
      </c>
      <c r="J14" s="16" t="s">
        <v>19</v>
      </c>
      <c r="K14" s="4"/>
    </row>
    <row r="15" spans="1:16" ht="212.25" customHeight="1">
      <c r="A15" s="4"/>
      <c r="B15" s="46">
        <v>12</v>
      </c>
      <c r="C15" s="38" t="s">
        <v>92</v>
      </c>
      <c r="D15" s="39" t="s">
        <v>93</v>
      </c>
      <c r="E15" s="45">
        <v>2</v>
      </c>
      <c r="F15" s="45" t="s">
        <v>24</v>
      </c>
      <c r="G15" s="45">
        <v>6500</v>
      </c>
      <c r="H15" s="44">
        <f t="shared" si="0"/>
        <v>13000</v>
      </c>
      <c r="I15" s="18" t="s">
        <v>27</v>
      </c>
      <c r="J15" s="16" t="s">
        <v>19</v>
      </c>
      <c r="K15" s="4"/>
    </row>
    <row r="16" spans="1:16" ht="135">
      <c r="A16" s="4"/>
      <c r="B16" s="46">
        <v>13</v>
      </c>
      <c r="C16" s="38" t="s">
        <v>94</v>
      </c>
      <c r="D16" s="38" t="s">
        <v>95</v>
      </c>
      <c r="E16" s="45">
        <v>10</v>
      </c>
      <c r="F16" s="45" t="s">
        <v>25</v>
      </c>
      <c r="G16" s="45">
        <v>3000</v>
      </c>
      <c r="H16" s="44">
        <f t="shared" si="0"/>
        <v>30000</v>
      </c>
      <c r="I16" s="18" t="s">
        <v>27</v>
      </c>
      <c r="J16" s="16" t="s">
        <v>19</v>
      </c>
      <c r="K16" s="4"/>
    </row>
    <row r="17" spans="1:11" ht="17.45" customHeight="1">
      <c r="A17" s="4"/>
      <c r="B17" s="69" t="s">
        <v>8</v>
      </c>
      <c r="C17" s="70"/>
      <c r="D17" s="70"/>
      <c r="E17" s="70"/>
      <c r="F17" s="70"/>
      <c r="G17" s="70"/>
      <c r="H17" s="13">
        <f>SUM(H4:H16)</f>
        <v>563400</v>
      </c>
      <c r="I17" s="7"/>
      <c r="J17" s="8"/>
      <c r="K17" s="4"/>
    </row>
    <row r="18" spans="1:11">
      <c r="A18" s="4"/>
      <c r="B18" s="4"/>
      <c r="C18" s="4"/>
      <c r="D18" s="4"/>
      <c r="E18" s="4"/>
      <c r="F18" s="4"/>
      <c r="G18" s="4"/>
      <c r="H18" s="6"/>
      <c r="I18" s="4"/>
      <c r="J18" s="4"/>
      <c r="K18" s="4"/>
    </row>
    <row r="19" spans="1:11" ht="409.5" customHeight="1">
      <c r="A19" s="65" t="s">
        <v>104</v>
      </c>
      <c r="B19" s="65"/>
      <c r="C19" s="65"/>
      <c r="D19" s="65"/>
      <c r="E19" s="65"/>
      <c r="F19" s="65"/>
      <c r="G19" s="65"/>
      <c r="H19" s="65"/>
      <c r="I19" s="65"/>
      <c r="J19" s="65"/>
      <c r="K19" s="65"/>
    </row>
    <row r="20" spans="1:11" ht="52.5" customHeight="1">
      <c r="A20" s="68" t="s">
        <v>105</v>
      </c>
      <c r="B20" s="68"/>
      <c r="C20" s="68"/>
      <c r="D20" s="68"/>
      <c r="E20" s="68"/>
      <c r="F20" s="68"/>
      <c r="G20" s="68"/>
      <c r="H20" s="68"/>
      <c r="I20" s="68"/>
      <c r="J20" s="68"/>
      <c r="K20" s="68"/>
    </row>
    <row r="21" spans="1:11" ht="46.15" customHeight="1">
      <c r="A21" s="65" t="s">
        <v>106</v>
      </c>
      <c r="B21" s="65"/>
      <c r="C21" s="65"/>
      <c r="D21" s="65"/>
      <c r="E21" s="65"/>
      <c r="F21" s="65"/>
      <c r="G21" s="65"/>
      <c r="H21" s="65"/>
      <c r="I21" s="65"/>
      <c r="J21" s="65"/>
      <c r="K21" s="65"/>
    </row>
    <row r="22" spans="1:11" ht="47.25">
      <c r="A22" s="4"/>
      <c r="B22" s="24" t="s">
        <v>0</v>
      </c>
      <c r="C22" s="25" t="s">
        <v>9</v>
      </c>
      <c r="D22" s="25" t="s">
        <v>18</v>
      </c>
      <c r="E22" s="25" t="s">
        <v>10</v>
      </c>
      <c r="F22" s="26" t="s">
        <v>11</v>
      </c>
      <c r="G22" s="27" t="s">
        <v>12</v>
      </c>
      <c r="H22" s="28" t="s">
        <v>13</v>
      </c>
      <c r="I22" s="29" t="s">
        <v>14</v>
      </c>
      <c r="J22" s="25" t="s">
        <v>15</v>
      </c>
      <c r="K22" s="4"/>
    </row>
    <row r="23" spans="1:11" ht="173.25">
      <c r="A23" s="4"/>
      <c r="B23" s="30" t="s">
        <v>22</v>
      </c>
      <c r="C23" s="47" t="s">
        <v>107</v>
      </c>
      <c r="D23" s="48" t="s">
        <v>108</v>
      </c>
      <c r="E23" s="45">
        <v>2</v>
      </c>
      <c r="F23" s="49" t="s">
        <v>131</v>
      </c>
      <c r="G23" s="45">
        <v>12000</v>
      </c>
      <c r="H23" s="44">
        <f>E23*G23</f>
        <v>24000</v>
      </c>
      <c r="I23" s="32" t="s">
        <v>21</v>
      </c>
      <c r="J23" s="31" t="s">
        <v>20</v>
      </c>
      <c r="K23" s="4"/>
    </row>
    <row r="24" spans="1:11" ht="173.25">
      <c r="A24" s="4"/>
      <c r="B24" s="33">
        <v>2</v>
      </c>
      <c r="C24" s="50" t="s">
        <v>109</v>
      </c>
      <c r="D24" s="50" t="s">
        <v>108</v>
      </c>
      <c r="E24" s="51">
        <v>6</v>
      </c>
      <c r="F24" s="52" t="s">
        <v>131</v>
      </c>
      <c r="G24" s="53">
        <v>9000</v>
      </c>
      <c r="H24" s="44">
        <f t="shared" ref="H24:H35" si="1">E24*G24</f>
        <v>54000</v>
      </c>
      <c r="I24" s="32" t="s">
        <v>21</v>
      </c>
      <c r="J24" s="31" t="s">
        <v>20</v>
      </c>
      <c r="K24" s="4"/>
    </row>
    <row r="25" spans="1:11" ht="173.25">
      <c r="A25" s="4"/>
      <c r="B25" s="33">
        <v>3</v>
      </c>
      <c r="C25" s="54" t="s">
        <v>110</v>
      </c>
      <c r="D25" s="50" t="s">
        <v>110</v>
      </c>
      <c r="E25" s="55">
        <v>4</v>
      </c>
      <c r="F25" s="56" t="s">
        <v>131</v>
      </c>
      <c r="G25" s="57">
        <v>2500</v>
      </c>
      <c r="H25" s="44">
        <f t="shared" si="1"/>
        <v>10000</v>
      </c>
      <c r="I25" s="32" t="s">
        <v>21</v>
      </c>
      <c r="J25" s="31" t="s">
        <v>20</v>
      </c>
      <c r="K25" s="4"/>
    </row>
    <row r="26" spans="1:11" ht="173.25">
      <c r="A26" s="4"/>
      <c r="B26" s="33">
        <v>4</v>
      </c>
      <c r="C26" s="38" t="s">
        <v>111</v>
      </c>
      <c r="D26" s="50" t="s">
        <v>112</v>
      </c>
      <c r="E26" s="55">
        <v>8</v>
      </c>
      <c r="F26" s="56" t="s">
        <v>131</v>
      </c>
      <c r="G26" s="57">
        <v>20000</v>
      </c>
      <c r="H26" s="44">
        <f t="shared" si="1"/>
        <v>160000</v>
      </c>
      <c r="I26" s="32" t="s">
        <v>21</v>
      </c>
      <c r="J26" s="31" t="s">
        <v>20</v>
      </c>
      <c r="K26" s="4"/>
    </row>
    <row r="27" spans="1:11" ht="173.25">
      <c r="A27" s="4"/>
      <c r="B27" s="33">
        <v>5</v>
      </c>
      <c r="C27" s="38" t="s">
        <v>81</v>
      </c>
      <c r="D27" s="54" t="s">
        <v>113</v>
      </c>
      <c r="E27" s="45">
        <v>2</v>
      </c>
      <c r="F27" s="45" t="s">
        <v>131</v>
      </c>
      <c r="G27" s="58">
        <v>22000</v>
      </c>
      <c r="H27" s="44">
        <f t="shared" si="1"/>
        <v>44000</v>
      </c>
      <c r="I27" s="32" t="s">
        <v>21</v>
      </c>
      <c r="J27" s="31" t="s">
        <v>20</v>
      </c>
      <c r="K27" s="4"/>
    </row>
    <row r="28" spans="1:11" ht="173.25">
      <c r="A28" s="4"/>
      <c r="B28" s="33">
        <v>6</v>
      </c>
      <c r="C28" s="38" t="s">
        <v>82</v>
      </c>
      <c r="D28" s="39" t="s">
        <v>114</v>
      </c>
      <c r="E28" s="45">
        <v>6</v>
      </c>
      <c r="F28" s="45" t="s">
        <v>131</v>
      </c>
      <c r="G28" s="45">
        <v>1500</v>
      </c>
      <c r="H28" s="44">
        <v>9000</v>
      </c>
      <c r="I28" s="32" t="s">
        <v>21</v>
      </c>
      <c r="J28" s="31" t="s">
        <v>20</v>
      </c>
      <c r="K28" s="4"/>
    </row>
    <row r="29" spans="1:11" ht="173.25">
      <c r="A29" s="4"/>
      <c r="B29" s="33">
        <v>7</v>
      </c>
      <c r="C29" s="38" t="s">
        <v>116</v>
      </c>
      <c r="D29" s="39" t="s">
        <v>115</v>
      </c>
      <c r="E29" s="45">
        <v>40</v>
      </c>
      <c r="F29" s="45" t="s">
        <v>129</v>
      </c>
      <c r="G29" s="45">
        <v>900</v>
      </c>
      <c r="H29" s="44">
        <f t="shared" si="1"/>
        <v>36000</v>
      </c>
      <c r="I29" s="32" t="s">
        <v>21</v>
      </c>
      <c r="J29" s="31" t="s">
        <v>20</v>
      </c>
      <c r="K29" s="4"/>
    </row>
    <row r="30" spans="1:11" ht="173.25">
      <c r="A30" s="4"/>
      <c r="B30" s="33">
        <v>8</v>
      </c>
      <c r="C30" s="38" t="s">
        <v>119</v>
      </c>
      <c r="D30" s="39" t="s">
        <v>117</v>
      </c>
      <c r="E30" s="45">
        <v>30</v>
      </c>
      <c r="F30" s="45" t="s">
        <v>129</v>
      </c>
      <c r="G30" s="20">
        <v>500</v>
      </c>
      <c r="H30" s="44">
        <f t="shared" si="1"/>
        <v>15000</v>
      </c>
      <c r="I30" s="32" t="s">
        <v>21</v>
      </c>
      <c r="J30" s="31" t="s">
        <v>20</v>
      </c>
      <c r="K30" s="4"/>
    </row>
    <row r="31" spans="1:11" ht="196.5" customHeight="1">
      <c r="A31" s="4"/>
      <c r="B31" s="33">
        <v>9</v>
      </c>
      <c r="C31" s="59" t="s">
        <v>120</v>
      </c>
      <c r="D31" s="39" t="s">
        <v>118</v>
      </c>
      <c r="E31" s="45">
        <v>8</v>
      </c>
      <c r="F31" s="45" t="s">
        <v>131</v>
      </c>
      <c r="G31" s="45">
        <v>2000</v>
      </c>
      <c r="H31" s="44">
        <f t="shared" si="1"/>
        <v>16000</v>
      </c>
      <c r="I31" s="32" t="s">
        <v>21</v>
      </c>
      <c r="J31" s="31" t="s">
        <v>20</v>
      </c>
      <c r="K31" s="4"/>
    </row>
    <row r="32" spans="1:11" ht="173.25">
      <c r="A32" s="4"/>
      <c r="B32" s="37">
        <v>10</v>
      </c>
      <c r="C32" s="38" t="s">
        <v>121</v>
      </c>
      <c r="D32" s="39" t="s">
        <v>122</v>
      </c>
      <c r="E32" s="45">
        <v>15</v>
      </c>
      <c r="F32" s="45" t="s">
        <v>129</v>
      </c>
      <c r="G32" s="45">
        <v>9000</v>
      </c>
      <c r="H32" s="44">
        <f t="shared" si="1"/>
        <v>135000</v>
      </c>
      <c r="I32" s="32" t="s">
        <v>21</v>
      </c>
      <c r="J32" s="31" t="s">
        <v>20</v>
      </c>
      <c r="K32" s="4"/>
    </row>
    <row r="33" spans="1:11" ht="173.25">
      <c r="A33" s="4"/>
      <c r="B33" s="37">
        <v>11</v>
      </c>
      <c r="C33" s="59" t="s">
        <v>124</v>
      </c>
      <c r="D33" s="39" t="s">
        <v>123</v>
      </c>
      <c r="E33" s="45">
        <v>2</v>
      </c>
      <c r="F33" s="45" t="s">
        <v>131</v>
      </c>
      <c r="G33" s="45">
        <v>8700</v>
      </c>
      <c r="H33" s="44">
        <f t="shared" si="1"/>
        <v>17400</v>
      </c>
      <c r="I33" s="32" t="s">
        <v>21</v>
      </c>
      <c r="J33" s="31" t="s">
        <v>20</v>
      </c>
      <c r="K33" s="4"/>
    </row>
    <row r="34" spans="1:11" ht="210">
      <c r="A34" s="4"/>
      <c r="B34" s="37">
        <v>12</v>
      </c>
      <c r="C34" s="38" t="s">
        <v>126</v>
      </c>
      <c r="D34" s="39" t="s">
        <v>125</v>
      </c>
      <c r="E34" s="45">
        <v>2</v>
      </c>
      <c r="F34" s="45" t="s">
        <v>130</v>
      </c>
      <c r="G34" s="45">
        <v>6500</v>
      </c>
      <c r="H34" s="44">
        <f t="shared" si="1"/>
        <v>13000</v>
      </c>
      <c r="I34" s="32" t="s">
        <v>21</v>
      </c>
      <c r="J34" s="31" t="s">
        <v>20</v>
      </c>
      <c r="K34" s="4"/>
    </row>
    <row r="35" spans="1:11" ht="173.25">
      <c r="A35" s="4"/>
      <c r="B35" s="37">
        <v>13</v>
      </c>
      <c r="C35" s="38" t="s">
        <v>128</v>
      </c>
      <c r="D35" s="38" t="s">
        <v>127</v>
      </c>
      <c r="E35" s="45">
        <v>10</v>
      </c>
      <c r="F35" s="45" t="s">
        <v>129</v>
      </c>
      <c r="G35" s="45">
        <v>3000</v>
      </c>
      <c r="H35" s="44">
        <f t="shared" si="1"/>
        <v>30000</v>
      </c>
      <c r="I35" s="32" t="s">
        <v>21</v>
      </c>
      <c r="J35" s="31" t="s">
        <v>20</v>
      </c>
      <c r="K35" s="4"/>
    </row>
    <row r="36" spans="1:11" ht="15" customHeight="1">
      <c r="A36" s="4"/>
      <c r="B36" s="61" t="s">
        <v>17</v>
      </c>
      <c r="C36" s="62"/>
      <c r="D36" s="62"/>
      <c r="E36" s="63"/>
      <c r="F36" s="63"/>
      <c r="G36" s="64"/>
      <c r="H36" s="34">
        <f>SUM(H23:H35)</f>
        <v>563400</v>
      </c>
      <c r="I36" s="35"/>
      <c r="J36" s="36"/>
      <c r="K36" s="4"/>
    </row>
    <row r="37" spans="1:11">
      <c r="A37" s="4"/>
      <c r="B37" s="4"/>
      <c r="C37" s="4"/>
      <c r="D37" s="4"/>
      <c r="E37" s="4"/>
      <c r="F37" s="4"/>
      <c r="G37" s="4"/>
      <c r="H37" s="6"/>
      <c r="I37" s="4"/>
      <c r="J37" s="4"/>
      <c r="K37" s="4"/>
    </row>
    <row r="38" spans="1:11" ht="321" customHeight="1">
      <c r="A38" s="65" t="s">
        <v>132</v>
      </c>
      <c r="B38" s="65"/>
      <c r="C38" s="65"/>
      <c r="D38" s="65"/>
      <c r="E38" s="65"/>
      <c r="F38" s="65"/>
      <c r="G38" s="65"/>
      <c r="H38" s="65"/>
      <c r="I38" s="65"/>
      <c r="J38" s="65"/>
      <c r="K38" s="65"/>
    </row>
    <row r="39" spans="1:11">
      <c r="C39" s="60"/>
    </row>
  </sheetData>
  <autoFilter ref="A1:K17">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36:G36"/>
    <mergeCell ref="A38:K38"/>
    <mergeCell ref="A1:K1"/>
    <mergeCell ref="A2:K2"/>
    <mergeCell ref="A19:K19"/>
    <mergeCell ref="A20:K20"/>
    <mergeCell ref="A21:K21"/>
    <mergeCell ref="B17:G17"/>
  </mergeCells>
  <pageMargins left="0.70866141732283472" right="0.70866141732283472" top="0.74803149606299213" bottom="0.74803149606299213" header="0.31496062992125984" footer="0.31496062992125984"/>
  <pageSetup paperSize="9" scale="89" orientation="landscape" r:id="rId1"/>
  <rowBreaks count="1" manualBreakCount="1">
    <brk id="19" max="9" man="1"/>
  </rowBreaks>
</worksheet>
</file>

<file path=xl/worksheets/sheet2.xml><?xml version="1.0" encoding="utf-8"?>
<worksheet xmlns="http://schemas.openxmlformats.org/spreadsheetml/2006/main" xmlns:r="http://schemas.openxmlformats.org/officeDocument/2006/relationships">
  <dimension ref="A1:G25"/>
  <sheetViews>
    <sheetView topLeftCell="A21" workbookViewId="0">
      <selection sqref="A1:G25"/>
    </sheetView>
  </sheetViews>
  <sheetFormatPr defaultRowHeight="1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c r="A1" s="43">
        <v>1</v>
      </c>
      <c r="B1" s="40" t="s">
        <v>26</v>
      </c>
      <c r="C1" s="17" t="s">
        <v>37</v>
      </c>
      <c r="D1" s="20" t="s">
        <v>24</v>
      </c>
      <c r="E1" s="22">
        <v>1</v>
      </c>
      <c r="F1" s="20">
        <v>3000</v>
      </c>
      <c r="G1" s="21">
        <f t="shared" ref="G1:G25" si="0">E1*F1</f>
        <v>3000</v>
      </c>
    </row>
    <row r="2" spans="1:7" ht="118.5" customHeight="1">
      <c r="A2" s="43">
        <v>2</v>
      </c>
      <c r="B2" s="41" t="s">
        <v>28</v>
      </c>
      <c r="C2" s="14" t="s">
        <v>76</v>
      </c>
      <c r="D2" s="9" t="s">
        <v>24</v>
      </c>
      <c r="E2" s="10">
        <v>3</v>
      </c>
      <c r="F2" s="11">
        <v>4000</v>
      </c>
      <c r="G2" s="21">
        <f t="shared" si="0"/>
        <v>12000</v>
      </c>
    </row>
    <row r="3" spans="1:7" ht="47.25" customHeight="1">
      <c r="A3" s="43">
        <v>3</v>
      </c>
      <c r="B3" s="42" t="s">
        <v>30</v>
      </c>
      <c r="C3" s="15" t="s">
        <v>29</v>
      </c>
      <c r="D3" s="20" t="s">
        <v>24</v>
      </c>
      <c r="E3" s="20">
        <v>3</v>
      </c>
      <c r="F3" s="20">
        <v>1800</v>
      </c>
      <c r="G3" s="21">
        <f t="shared" si="0"/>
        <v>5400</v>
      </c>
    </row>
    <row r="4" spans="1:7" ht="72" customHeight="1">
      <c r="A4" s="43">
        <v>4</v>
      </c>
      <c r="B4" s="42" t="s">
        <v>31</v>
      </c>
      <c r="C4" s="19" t="s">
        <v>32</v>
      </c>
      <c r="D4" s="20" t="s">
        <v>24</v>
      </c>
      <c r="E4" s="20">
        <v>2</v>
      </c>
      <c r="F4" s="20">
        <v>7000</v>
      </c>
      <c r="G4" s="21">
        <f t="shared" si="0"/>
        <v>14000</v>
      </c>
    </row>
    <row r="5" spans="1:7" ht="128.25" customHeight="1">
      <c r="A5" s="43">
        <v>5</v>
      </c>
      <c r="B5" s="42" t="s">
        <v>33</v>
      </c>
      <c r="C5" s="19" t="s">
        <v>34</v>
      </c>
      <c r="D5" s="20" t="s">
        <v>24</v>
      </c>
      <c r="E5" s="20">
        <v>3</v>
      </c>
      <c r="F5" s="20">
        <v>1600</v>
      </c>
      <c r="G5" s="21">
        <f t="shared" si="0"/>
        <v>4800</v>
      </c>
    </row>
    <row r="6" spans="1:7" ht="150">
      <c r="A6" s="43">
        <v>6</v>
      </c>
      <c r="B6" s="42" t="s">
        <v>35</v>
      </c>
      <c r="C6" s="19" t="s">
        <v>36</v>
      </c>
      <c r="D6" s="20" t="s">
        <v>25</v>
      </c>
      <c r="E6" s="20">
        <v>4</v>
      </c>
      <c r="F6" s="20">
        <v>1163</v>
      </c>
      <c r="G6" s="21">
        <f t="shared" si="0"/>
        <v>4652</v>
      </c>
    </row>
    <row r="7" spans="1:7" ht="165">
      <c r="A7" s="43">
        <v>7</v>
      </c>
      <c r="B7" s="42" t="s">
        <v>38</v>
      </c>
      <c r="C7" s="19" t="s">
        <v>39</v>
      </c>
      <c r="D7" s="20" t="s">
        <v>25</v>
      </c>
      <c r="E7" s="20">
        <v>2</v>
      </c>
      <c r="F7" s="20">
        <v>4500</v>
      </c>
      <c r="G7" s="21">
        <f t="shared" si="0"/>
        <v>9000</v>
      </c>
    </row>
    <row r="8" spans="1:7" ht="30">
      <c r="A8" s="43">
        <v>8</v>
      </c>
      <c r="B8" s="42" t="s">
        <v>40</v>
      </c>
      <c r="C8" s="39" t="s">
        <v>41</v>
      </c>
      <c r="D8" s="20" t="s">
        <v>25</v>
      </c>
      <c r="E8" s="20">
        <v>3</v>
      </c>
      <c r="F8" s="20">
        <v>28000</v>
      </c>
      <c r="G8" s="21">
        <f t="shared" si="0"/>
        <v>84000</v>
      </c>
    </row>
    <row r="9" spans="1:7" ht="45">
      <c r="A9" s="43">
        <v>9</v>
      </c>
      <c r="B9" s="42" t="s">
        <v>42</v>
      </c>
      <c r="C9" s="39" t="s">
        <v>43</v>
      </c>
      <c r="D9" s="20" t="s">
        <v>25</v>
      </c>
      <c r="E9" s="20">
        <v>3</v>
      </c>
      <c r="F9" s="20">
        <v>22000</v>
      </c>
      <c r="G9" s="21">
        <f t="shared" si="0"/>
        <v>66000</v>
      </c>
    </row>
    <row r="10" spans="1:7" ht="30">
      <c r="A10" s="43">
        <v>10</v>
      </c>
      <c r="B10" s="42" t="s">
        <v>44</v>
      </c>
      <c r="C10" s="39" t="s">
        <v>45</v>
      </c>
      <c r="D10" s="20" t="s">
        <v>25</v>
      </c>
      <c r="E10" s="20">
        <v>4</v>
      </c>
      <c r="F10" s="20">
        <v>22000</v>
      </c>
      <c r="G10" s="21">
        <f t="shared" si="0"/>
        <v>88000</v>
      </c>
    </row>
    <row r="11" spans="1:7">
      <c r="A11" s="43">
        <v>11</v>
      </c>
      <c r="B11" s="42" t="s">
        <v>46</v>
      </c>
      <c r="C11" s="23" t="s">
        <v>46</v>
      </c>
      <c r="D11" s="20" t="s">
        <v>24</v>
      </c>
      <c r="E11" s="20">
        <v>1</v>
      </c>
      <c r="F11" s="20">
        <v>4400</v>
      </c>
      <c r="G11" s="21">
        <f t="shared" si="0"/>
        <v>4400</v>
      </c>
    </row>
    <row r="12" spans="1:7">
      <c r="A12" s="43">
        <v>12</v>
      </c>
      <c r="B12" s="42" t="s">
        <v>47</v>
      </c>
      <c r="C12" s="23" t="s">
        <v>48</v>
      </c>
      <c r="D12" s="20" t="s">
        <v>24</v>
      </c>
      <c r="E12" s="20">
        <v>8</v>
      </c>
      <c r="F12" s="20">
        <v>3000</v>
      </c>
      <c r="G12" s="21">
        <f t="shared" si="0"/>
        <v>24000</v>
      </c>
    </row>
    <row r="13" spans="1:7">
      <c r="A13" s="43">
        <v>13</v>
      </c>
      <c r="B13" s="42" t="s">
        <v>49</v>
      </c>
      <c r="C13" s="23" t="s">
        <v>75</v>
      </c>
      <c r="D13" s="20" t="s">
        <v>24</v>
      </c>
      <c r="E13" s="20">
        <v>5</v>
      </c>
      <c r="F13" s="20">
        <v>1500</v>
      </c>
      <c r="G13" s="21">
        <f t="shared" si="0"/>
        <v>7500</v>
      </c>
    </row>
    <row r="14" spans="1:7" ht="75">
      <c r="A14" s="43">
        <v>14</v>
      </c>
      <c r="B14" s="42" t="s">
        <v>50</v>
      </c>
      <c r="C14" s="23" t="s">
        <v>74</v>
      </c>
      <c r="D14" s="20" t="s">
        <v>25</v>
      </c>
      <c r="E14" s="20">
        <v>20</v>
      </c>
      <c r="F14" s="20">
        <v>1355</v>
      </c>
      <c r="G14" s="21">
        <f t="shared" si="0"/>
        <v>27100</v>
      </c>
    </row>
    <row r="15" spans="1:7" ht="51.75" customHeight="1">
      <c r="A15" s="43">
        <v>15</v>
      </c>
      <c r="B15" s="42" t="s">
        <v>51</v>
      </c>
      <c r="C15" s="23" t="s">
        <v>73</v>
      </c>
      <c r="D15" s="20" t="s">
        <v>25</v>
      </c>
      <c r="E15" s="20">
        <v>20</v>
      </c>
      <c r="F15" s="20">
        <v>1355</v>
      </c>
      <c r="G15" s="21">
        <f t="shared" si="0"/>
        <v>27100</v>
      </c>
    </row>
    <row r="16" spans="1:7" ht="61.5" customHeight="1">
      <c r="A16" s="43">
        <v>16</v>
      </c>
      <c r="B16" s="42" t="s">
        <v>52</v>
      </c>
      <c r="C16" s="19" t="s">
        <v>73</v>
      </c>
      <c r="D16" s="20" t="s">
        <v>25</v>
      </c>
      <c r="E16" s="20">
        <v>20</v>
      </c>
      <c r="F16" s="20">
        <v>1355</v>
      </c>
      <c r="G16" s="21">
        <f t="shared" si="0"/>
        <v>27100</v>
      </c>
    </row>
    <row r="17" spans="1:7" ht="75.75" customHeight="1">
      <c r="A17" s="43">
        <v>17</v>
      </c>
      <c r="B17" s="42" t="s">
        <v>53</v>
      </c>
      <c r="C17" s="23" t="s">
        <v>72</v>
      </c>
      <c r="D17" s="20" t="s">
        <v>25</v>
      </c>
      <c r="E17" s="20">
        <v>20</v>
      </c>
      <c r="F17" s="20">
        <v>1355</v>
      </c>
      <c r="G17" s="21">
        <f t="shared" si="0"/>
        <v>27100</v>
      </c>
    </row>
    <row r="18" spans="1:7" ht="75.75" customHeight="1">
      <c r="A18" s="43">
        <v>18</v>
      </c>
      <c r="B18" s="42" t="s">
        <v>54</v>
      </c>
      <c r="C18" s="23" t="s">
        <v>71</v>
      </c>
      <c r="D18" s="20" t="s">
        <v>25</v>
      </c>
      <c r="E18" s="20">
        <v>20</v>
      </c>
      <c r="F18" s="20">
        <v>1355</v>
      </c>
      <c r="G18" s="21">
        <f t="shared" si="0"/>
        <v>27100</v>
      </c>
    </row>
    <row r="19" spans="1:7" ht="85.5" customHeight="1">
      <c r="A19" s="43">
        <v>19</v>
      </c>
      <c r="B19" s="42" t="s">
        <v>55</v>
      </c>
      <c r="C19" s="23" t="s">
        <v>70</v>
      </c>
      <c r="D19" s="20" t="s">
        <v>25</v>
      </c>
      <c r="E19" s="20">
        <v>20</v>
      </c>
      <c r="F19" s="20">
        <v>1505</v>
      </c>
      <c r="G19" s="21">
        <f t="shared" si="0"/>
        <v>30100</v>
      </c>
    </row>
    <row r="20" spans="1:7" ht="82.5" customHeight="1">
      <c r="A20" s="43">
        <v>20</v>
      </c>
      <c r="B20" s="42" t="s">
        <v>56</v>
      </c>
      <c r="C20" s="23" t="s">
        <v>69</v>
      </c>
      <c r="D20" s="20" t="s">
        <v>25</v>
      </c>
      <c r="E20" s="20">
        <v>20</v>
      </c>
      <c r="F20" s="20">
        <v>1505</v>
      </c>
      <c r="G20" s="21">
        <f t="shared" si="0"/>
        <v>30100</v>
      </c>
    </row>
    <row r="21" spans="1:7" ht="75" customHeight="1">
      <c r="A21" s="43">
        <v>21</v>
      </c>
      <c r="B21" s="42" t="s">
        <v>57</v>
      </c>
      <c r="C21" s="23" t="s">
        <v>67</v>
      </c>
      <c r="D21" s="20" t="s">
        <v>25</v>
      </c>
      <c r="E21" s="20">
        <v>20</v>
      </c>
      <c r="F21" s="20">
        <v>1696</v>
      </c>
      <c r="G21" s="21">
        <f t="shared" si="0"/>
        <v>33920</v>
      </c>
    </row>
    <row r="22" spans="1:7" ht="107.25" customHeight="1">
      <c r="A22" s="43">
        <v>22</v>
      </c>
      <c r="B22" s="42" t="s">
        <v>58</v>
      </c>
      <c r="C22" s="38" t="s">
        <v>68</v>
      </c>
      <c r="D22" s="20" t="s">
        <v>25</v>
      </c>
      <c r="E22" s="20">
        <v>20</v>
      </c>
      <c r="F22" s="20">
        <v>1600</v>
      </c>
      <c r="G22" s="21">
        <f t="shared" si="0"/>
        <v>32000</v>
      </c>
    </row>
    <row r="23" spans="1:7" ht="45.75" customHeight="1">
      <c r="A23" s="43">
        <v>23</v>
      </c>
      <c r="B23" s="42" t="s">
        <v>59</v>
      </c>
      <c r="C23" s="23" t="s">
        <v>60</v>
      </c>
      <c r="D23" s="20" t="s">
        <v>25</v>
      </c>
      <c r="E23" s="20">
        <v>20</v>
      </c>
      <c r="F23" s="20">
        <v>700</v>
      </c>
      <c r="G23" s="21">
        <f t="shared" si="0"/>
        <v>14000</v>
      </c>
    </row>
    <row r="24" spans="1:7" ht="35.25" customHeight="1">
      <c r="A24" s="43">
        <v>24</v>
      </c>
      <c r="B24" s="42" t="s">
        <v>61</v>
      </c>
      <c r="C24" s="23" t="s">
        <v>62</v>
      </c>
      <c r="D24" s="20" t="s">
        <v>24</v>
      </c>
      <c r="E24" s="20">
        <v>30</v>
      </c>
      <c r="F24" s="20">
        <v>3300</v>
      </c>
      <c r="G24" s="21">
        <f t="shared" si="0"/>
        <v>99000</v>
      </c>
    </row>
    <row r="25" spans="1:7" ht="98.25" customHeight="1">
      <c r="A25" s="43">
        <v>25</v>
      </c>
      <c r="B25" s="42" t="s">
        <v>63</v>
      </c>
      <c r="C25" s="19" t="s">
        <v>66</v>
      </c>
      <c r="D25" s="20" t="s">
        <v>24</v>
      </c>
      <c r="E25" s="20">
        <v>12</v>
      </c>
      <c r="F25" s="20">
        <v>1100</v>
      </c>
      <c r="G25" s="21">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2023-07-19T03:44:00Z</dcterms:modified>
</cp:coreProperties>
</file>